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3105" yWindow="660" windowWidth="11835" windowHeight="10290"/>
  </bookViews>
  <sheets>
    <sheet name="Plan1" sheetId="1" r:id="rId1"/>
  </sheets>
  <definedNames>
    <definedName name="_xlnm._FilterDatabase" localSheetId="0" hidden="1">Plan1!$A$3:$E$11</definedName>
    <definedName name="_xlnm.Print_Area" localSheetId="0">Plan1!$A$1:$J$51</definedName>
    <definedName name="Print_Titles" localSheetId="0">Plan1!$1:$3</definedName>
  </definedNames>
  <calcPr calcId="125725"/>
</workbook>
</file>

<file path=xl/calcChain.xml><?xml version="1.0" encoding="utf-8"?>
<calcChain xmlns="http://schemas.openxmlformats.org/spreadsheetml/2006/main">
  <c r="H5" i="1"/>
  <c r="H6"/>
  <c r="H7"/>
  <c r="H8"/>
  <c r="H9"/>
  <c r="H10"/>
  <c r="H11"/>
  <c r="H12"/>
  <c r="H13"/>
  <c r="H14"/>
  <c r="H15"/>
  <c r="H16"/>
  <c r="H17"/>
  <c r="H18"/>
  <c r="H19"/>
  <c r="H20"/>
  <c r="H21"/>
  <c r="H22"/>
  <c r="H23"/>
  <c r="H24"/>
  <c r="H25"/>
  <c r="H26"/>
  <c r="H27"/>
  <c r="H28"/>
  <c r="H29"/>
  <c r="H30"/>
  <c r="H31"/>
  <c r="H32"/>
  <c r="H33"/>
  <c r="H34"/>
  <c r="H35"/>
  <c r="H36"/>
  <c r="H37"/>
  <c r="H38"/>
  <c r="H39"/>
  <c r="H40"/>
  <c r="H41"/>
  <c r="H42"/>
  <c r="H43"/>
  <c r="H44"/>
  <c r="H4"/>
  <c r="H45"/>
  <c r="I45" l="1"/>
</calcChain>
</file>

<file path=xl/sharedStrings.xml><?xml version="1.0" encoding="utf-8"?>
<sst xmlns="http://schemas.openxmlformats.org/spreadsheetml/2006/main" count="179" uniqueCount="65">
  <si>
    <t>ITEM</t>
  </si>
  <si>
    <t>CÓDIDO SMA</t>
  </si>
  <si>
    <t>CÓDIGO BR</t>
  </si>
  <si>
    <t>NOME PADRONIZADO</t>
  </si>
  <si>
    <t>U/C</t>
  </si>
  <si>
    <t>QUANT</t>
  </si>
  <si>
    <t>VALOR UNITÁRIO</t>
  </si>
  <si>
    <t>VALOR ESTIMADO TOTAL</t>
  </si>
  <si>
    <t>PARTICIPAÇÃO</t>
  </si>
  <si>
    <t xml:space="preserve">AMPLA CONCORRÊNCIA </t>
  </si>
  <si>
    <t>RESERVA DE COTA ME-EPP</t>
  </si>
  <si>
    <t>RESPONSÁVEL PELA PESQUISA</t>
  </si>
  <si>
    <t>RESPONSÁVEL PELA GERÊNCIA</t>
  </si>
  <si>
    <t>Vitória Mendes 
Gerência de Aquisição de Material de Consumo
S/SUBG/CLA/CA/GAMC
Mat.: 99/996.929-0</t>
  </si>
  <si>
    <t>Denise Rodrigues
Gerente de Aquisição de Material de Consumo
S/SUBG/CLA/CA/GAMC
Mat.: 11/224.985-2</t>
  </si>
  <si>
    <t>6515.55.072-78</t>
  </si>
  <si>
    <t>Avental transparente protetor de corpo confeccionado em polietileno transparente de baixa densidade, com formato anatômico, quatro tiras de fixação, comprimento aprox. 1,20M, descartável.</t>
  </si>
  <si>
    <t>UNID</t>
  </si>
  <si>
    <t>6515.03.089-86</t>
  </si>
  <si>
    <t>Agulha hipodérmica com sistema de segurança 13x4,5 - 26G 1/2" com corpo em aço inoxidável, siliconizada, bisel curto trifacetado, conector em plástico com conexão luer, protetor plástico de encaixe rígido, identificação do calibre segundo padrão de cores universal, estéril, descartável, embalagem individual segundo legislação da ANVISA.</t>
  </si>
  <si>
    <t>6515.03.090-10</t>
  </si>
  <si>
    <t>Agulha hipodérmica com sistema de segurança 25x7 - 22G 1" com corpo em aço inoxidável, siliconizada, bisel curto trifacetado, conector em plástico com conexão luer, protetor plástico de encaixe rígido, identificação do calibre segundo padrão de cores universal, estéril, descartável, embalagem individual segundo legislação da ANVISA.</t>
  </si>
  <si>
    <t>6515.03.091-09</t>
  </si>
  <si>
    <t>Agulha hipodérmica com sistema de segurança 25x8 - 21G 1" com corpo em aço inoxidável, siliconizada, bisel curto trifacetado, conector em plástico com conexão luer, protetor plástico de encaixe rígido, identificação do calibre segundo padrão de cores universal, estéril, descartável, embalagem individual segundo legislação da ANVISA.</t>
  </si>
  <si>
    <t>6515.03.092-81</t>
  </si>
  <si>
    <t>Agulha hipodérmica com sistema de segurança 30x7 - 22G 1/2" com corpo em aço inoxidável, siliconizada, bisel curto trifacetado, conector em plástico com conexão luer, protetor plástico de encaixe rígido, identificação do calibre segundo padrão de cores universal, estéril, descartável, embalagem individual segundo legislação da ANVISA.</t>
  </si>
  <si>
    <t>6515.03.093-62</t>
  </si>
  <si>
    <t>Agulha hipodérmica com sistema de segurança 30x8 - 21G 1/2" ou 40x8 – 21G 1 ½” com corpo em aço inoxidável, siliconizada, bisel curto trifacetado, conector em plástico com conexão luer, protetor plástico de encaixe rígido, identificação do calibre segundo padrão de cores universal, estéril, descartável, embalagem individual segundo legislação da ANVISA.</t>
  </si>
  <si>
    <t>6515.03.094-43</t>
  </si>
  <si>
    <t>Agulha hipodérmica com sistema de segurança 40x12 - 18G 11/2" com corpo em aço inoxidável, siliconizada, bisel curto trifacetado, conector em plástico com conexão luer, protetor plástico de encaixe rígido, identificação do calibre segundo padrão de cores universal, estéril, descartável, embalagem individual segundo legislação da ANVISA.</t>
  </si>
  <si>
    <t>6515.03.097-96</t>
  </si>
  <si>
    <t>Agulha para aspiração de medicamentos 1,20x25mm 18G 1", com corpo em aço inoxidável, siliconizada, ponta romba, canhão de plástico com encaixe perfeito para bicos luer slip e luer lock, protetor plástico de encaixe rígido, estéril, descartável.</t>
  </si>
  <si>
    <t>6515.03.095-24</t>
  </si>
  <si>
    <t>Agulha hipodérmica com sistema de segurança 20x5,5 - 24G ¾ ou 25x5 – 24G 1” com corpo em aço inoxidável, siliconizada, bisel curto trifacetado, conector em plástico com conexão luer, protetor plástico de encaixe rígido, identificação do calibre segundo padrão de cores universal, estéril, descartável, embalagem individual segundo legislação da ANVISA.</t>
  </si>
  <si>
    <t>8530.00.041-08</t>
  </si>
  <si>
    <t>Aparelho de barbear manual com cabo plástico duas laminas paralelas fixas em aço inoxidável. Embalagem individual.</t>
  </si>
  <si>
    <t>6515.62.018-06</t>
  </si>
  <si>
    <t>Atadura gessada atadura de gaze impregnada com gesso coloidal, elaborada pelo processo de giro inglês, acabamento em ziguezague, com tempo de secagem de 05 a 06 minutos, enrolada de forma contínua, medindo 20 cm de largura x 4 m de comprimento. Embalagem individual.</t>
  </si>
  <si>
    <t>6515.21.004-79</t>
  </si>
  <si>
    <t>Fita adesiva branca para uso hospitalar, com dorso de papel crepado, recoberto com adesivo na face interna, resistente à esterilização pelo calor úmido, com boa adesividade. Embalagem individual, medindo 19 mm x 50 m.</t>
  </si>
  <si>
    <t>6515.21.001-26</t>
  </si>
  <si>
    <t>Fita com indicador químico de esterilização a vapor, com dorso de papel crepado, sinalizador visual de processo de esterilização a vapor, adesivo na face interna com boa adesividade. Embalagem individual, medindo 19mm x 30m.</t>
  </si>
  <si>
    <t>6532.03.126-01</t>
  </si>
  <si>
    <t>Lençol para uso em maca hospitalar, confeccionado em papel 100% celulose macio, flexível e resistente, na cor branca medindo aproximadamente 70cm x 50m de comprimento, embalado individualmente, descartável.</t>
  </si>
  <si>
    <t>ROLO</t>
  </si>
  <si>
    <t>6515.62.022-92</t>
  </si>
  <si>
    <t>Malha tubular ortopédica 10 cm (largura) – constituída de fios de algodão binados, tipo punho simples de malha, com elasticidade adequada, isenta de defeitos, com comprimento mínimo de 25 metros. Embalagem individual segundo legislação ANVISA.</t>
  </si>
  <si>
    <t>6515.62.020-20</t>
  </si>
  <si>
    <t>Malha tubular ortopédica 15 cm (largura) – constituída de fios de algodão binados, tipo punho simples de malha, com elasticidade adequada, isenta de defeitos, com comprimento mínimo de 25 metros. Embalagem individual segundo legislação ANVISA.</t>
  </si>
  <si>
    <t>6515.62.021-01</t>
  </si>
  <si>
    <t>Malha tubular ortopédica 20 cm (largura) – constituída de fios de algodão binados, tipo punho simples de malha, com elasticidade adequada, isenta de defeitos, com comprimento mínimo de 25 metros. Embalagem individual segundo legislação ANVISA.</t>
  </si>
  <si>
    <t>6515.62.023-73</t>
  </si>
  <si>
    <t>Malha tubular ortopédica 6 cm (largura) – constituída de fios de algodão binados, tipo punho simples de malha, com elasticidade adequada, isenta de defeitos, com comprimento mínimo de 25 metros. Embalagem individual segundo legislação ANVISA.</t>
  </si>
  <si>
    <t>6532.04.011-16</t>
  </si>
  <si>
    <t>Máscara descartável em polipropileno, com camada tripla, com filtro bacteriano e antialérgica, com elástico para fixação atrás da orelha, na cor branca. Acondicionada em caixas com 50 unidades.</t>
  </si>
  <si>
    <t>cx</t>
  </si>
  <si>
    <t>6532.04.004-97</t>
  </si>
  <si>
    <t>Sapatilha cirúrgica descartável, em tela não tecido a base de fibra de rayon, com sistema de ajuste em elástico em toda a borda, gramatura mínima de 40 g/m². Em par.</t>
  </si>
  <si>
    <t>PAR</t>
  </si>
  <si>
    <t>6532.04.007-30</t>
  </si>
  <si>
    <t>Touca cirúrgica descartável, confeccionada em não tecido gramatura 30g elástico em repouso com diâmetro aproximado 13cm em todo contorno, não estéril.</t>
  </si>
  <si>
    <t>Atadura gessada ATAdura de gaze impregnada com gesso coloidal, elaborada pelo processo de giro inglês, acabamento em ziguezague, com tempo de secagem de 05 a 06 minutos, enrolada de forma contínua, medindo 20 cm de largura x 4 m de comprimento. Embalagem individual.</t>
  </si>
  <si>
    <t xml:space="preserve">Processo: 09/007.501/2021
</t>
  </si>
  <si>
    <r>
      <rPr>
        <b/>
        <sz val="14"/>
        <rFont val="Arial"/>
        <family val="2"/>
      </rPr>
      <t>ANEXO II
QUADRO ESTIMATIVO DE VALORES</t>
    </r>
    <r>
      <rPr>
        <sz val="14"/>
        <rFont val="Arial"/>
        <family val="2"/>
      </rPr>
      <t xml:space="preserve">
</t>
    </r>
    <r>
      <rPr>
        <b/>
        <sz val="14"/>
        <rFont val="Arial"/>
        <family val="2"/>
      </rPr>
      <t xml:space="preserve">Objeto: </t>
    </r>
    <r>
      <rPr>
        <sz val="14"/>
        <rFont val="Arial"/>
        <family val="2"/>
      </rPr>
      <t xml:space="preserve">Registro de preço para aquisição de material hospitalar grupo I.
</t>
    </r>
    <r>
      <rPr>
        <b/>
        <sz val="14"/>
        <rFont val="Arial"/>
        <family val="2"/>
      </rPr>
      <t>Modalidade:</t>
    </r>
    <r>
      <rPr>
        <sz val="14"/>
        <rFont val="Arial"/>
        <family val="2"/>
      </rPr>
      <t xml:space="preserve"> Pregão Eletrônico.  
</t>
    </r>
    <r>
      <rPr>
        <b/>
        <sz val="14"/>
        <rFont val="Arial"/>
        <family val="2"/>
      </rPr>
      <t>Tipo:</t>
    </r>
    <r>
      <rPr>
        <sz val="14"/>
        <rFont val="Arial"/>
        <family val="2"/>
      </rPr>
      <t xml:space="preserve"> Menor preço item.</t>
    </r>
  </si>
  <si>
    <t xml:space="preserve">EXCLUSIVO </t>
  </si>
</sst>
</file>

<file path=xl/styles.xml><?xml version="1.0" encoding="utf-8"?>
<styleSheet xmlns="http://schemas.openxmlformats.org/spreadsheetml/2006/main">
  <numFmts count="5">
    <numFmt numFmtId="44" formatCode="_-&quot;R$&quot;\ * #,##0.00_-;\-&quot;R$&quot;\ * #,##0.00_-;_-&quot;R$&quot;\ * &quot;-&quot;??_-;_-@_-"/>
    <numFmt numFmtId="43" formatCode="_-* #,##0.00_-;\-* #,##0.00_-;_-* &quot;-&quot;??_-;_-@_-"/>
    <numFmt numFmtId="164" formatCode="[$-416]General"/>
    <numFmt numFmtId="165" formatCode="_(&quot;R$ &quot;* #,##0.00_);_(&quot;R$ &quot;* \(#,##0.00\);_(&quot;R$ &quot;* &quot;-&quot;??_);_(@_)"/>
    <numFmt numFmtId="166" formatCode="&quot;R$&quot;\ #,##0.00"/>
  </numFmts>
  <fonts count="13">
    <font>
      <sz val="10"/>
      <color theme="1"/>
      <name val="Arial"/>
    </font>
    <font>
      <sz val="10"/>
      <color indexed="64"/>
      <name val="Arial1"/>
    </font>
    <font>
      <sz val="10"/>
      <name val="Arial"/>
      <family val="2"/>
    </font>
    <font>
      <sz val="11"/>
      <color theme="1"/>
      <name val="Calibri"/>
      <family val="2"/>
      <scheme val="minor"/>
    </font>
    <font>
      <sz val="8"/>
      <color indexed="64"/>
      <name val="Arial"/>
      <family val="2"/>
    </font>
    <font>
      <sz val="14"/>
      <name val="Arial"/>
      <family val="2"/>
    </font>
    <font>
      <sz val="14"/>
      <color indexed="64"/>
      <name val="Arial"/>
      <family val="2"/>
    </font>
    <font>
      <b/>
      <sz val="14"/>
      <name val="Arial"/>
      <family val="2"/>
    </font>
    <font>
      <sz val="11"/>
      <name val="Arial"/>
      <family val="2"/>
    </font>
    <font>
      <b/>
      <sz val="11"/>
      <name val="Arial"/>
      <family val="2"/>
    </font>
    <font>
      <sz val="11"/>
      <color indexed="64"/>
      <name val="Arial"/>
      <family val="2"/>
    </font>
    <font>
      <b/>
      <sz val="11"/>
      <color indexed="64"/>
      <name val="Arial"/>
      <family val="2"/>
    </font>
    <font>
      <b/>
      <sz val="11"/>
      <color indexed="65"/>
      <name val="Arial"/>
      <family val="2"/>
    </font>
  </fonts>
  <fills count="8">
    <fill>
      <patternFill patternType="none"/>
    </fill>
    <fill>
      <patternFill patternType="gray125"/>
    </fill>
    <fill>
      <patternFill patternType="solid">
        <fgColor indexed="65"/>
      </patternFill>
    </fill>
    <fill>
      <patternFill patternType="solid">
        <fgColor theme="0" tint="-0.14999847407452621"/>
        <bgColor theme="0" tint="-0.14999847407452621"/>
      </patternFill>
    </fill>
    <fill>
      <patternFill patternType="solid">
        <fgColor theme="0"/>
        <bgColor theme="0"/>
      </patternFill>
    </fill>
    <fill>
      <patternFill patternType="solid">
        <fgColor indexed="30"/>
        <bgColor indexed="30"/>
      </patternFill>
    </fill>
    <fill>
      <patternFill patternType="solid">
        <fgColor theme="0" tint="-4.9989318521683403E-2"/>
        <bgColor theme="0" tint="-0.14999847407452621"/>
      </patternFill>
    </fill>
    <fill>
      <patternFill patternType="solid">
        <fgColor theme="0"/>
        <bgColor indexed="64"/>
      </patternFill>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auto="1"/>
      </bottom>
      <diagonal/>
    </border>
    <border>
      <left/>
      <right/>
      <top style="thin">
        <color auto="1"/>
      </top>
      <bottom/>
      <diagonal/>
    </border>
  </borders>
  <cellStyleXfs count="11">
    <xf numFmtId="0" fontId="0" fillId="0" borderId="0"/>
    <xf numFmtId="164" fontId="1" fillId="0" borderId="0" applyBorder="0" applyProtection="0"/>
    <xf numFmtId="44" fontId="2" fillId="0" borderId="0" applyFont="0" applyFill="0" applyBorder="0" applyProtection="0"/>
    <xf numFmtId="165" fontId="2" fillId="0" borderId="0" applyFont="0" applyFill="0" applyBorder="0" applyProtection="0"/>
    <xf numFmtId="44" fontId="3" fillId="0" borderId="0" applyFont="0" applyFill="0" applyBorder="0" applyProtection="0"/>
    <xf numFmtId="44" fontId="3" fillId="0" borderId="0" applyFont="0" applyFill="0" applyBorder="0" applyProtection="0"/>
    <xf numFmtId="0" fontId="2" fillId="0" borderId="0"/>
    <xf numFmtId="0" fontId="2" fillId="0" borderId="0"/>
    <xf numFmtId="0" fontId="3" fillId="0" borderId="0"/>
    <xf numFmtId="0" fontId="3" fillId="0" borderId="0"/>
    <xf numFmtId="43" fontId="2" fillId="0" borderId="0" applyFont="0" applyFill="0" applyBorder="0" applyProtection="0"/>
  </cellStyleXfs>
  <cellXfs count="47">
    <xf numFmtId="0" fontId="0" fillId="0" borderId="0" xfId="0"/>
    <xf numFmtId="0" fontId="4" fillId="2" borderId="0" xfId="0" applyFont="1" applyFill="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xf>
    <xf numFmtId="0" fontId="2" fillId="4" borderId="0" xfId="0" applyFont="1" applyFill="1" applyAlignment="1">
      <alignment horizontal="center" vertical="center"/>
    </xf>
    <xf numFmtId="0" fontId="2"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6" fillId="2" borderId="1" xfId="0" applyFont="1" applyFill="1" applyBorder="1" applyAlignment="1">
      <alignment horizontal="center" vertical="center" wrapText="1"/>
    </xf>
    <xf numFmtId="166" fontId="8" fillId="0" borderId="2" xfId="3" applyNumberFormat="1" applyFont="1" applyFill="1" applyBorder="1" applyAlignment="1">
      <alignment horizontal="center" vertical="center"/>
    </xf>
    <xf numFmtId="166" fontId="8" fillId="0" borderId="2" xfId="0" applyNumberFormat="1" applyFont="1" applyBorder="1" applyAlignment="1">
      <alignment horizontal="center" vertical="center"/>
    </xf>
    <xf numFmtId="166" fontId="8" fillId="0" borderId="6" xfId="0" applyNumberFormat="1" applyFont="1" applyBorder="1" applyAlignment="1">
      <alignment horizontal="center" vertical="center"/>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2" xfId="6" applyFont="1" applyFill="1" applyBorder="1" applyAlignment="1">
      <alignment horizontal="center" vertical="center" wrapText="1"/>
    </xf>
    <xf numFmtId="0" fontId="8" fillId="0" borderId="2" xfId="0" applyFont="1" applyBorder="1" applyAlignment="1">
      <alignment horizontal="center" vertical="center" wrapText="1"/>
    </xf>
    <xf numFmtId="44" fontId="8" fillId="4" borderId="3" xfId="2" applyFont="1" applyFill="1" applyBorder="1" applyAlignment="1">
      <alignment horizontal="center" vertical="center"/>
    </xf>
    <xf numFmtId="0" fontId="8" fillId="4" borderId="2" xfId="0" applyFont="1" applyFill="1" applyBorder="1" applyAlignment="1">
      <alignment horizontal="center" vertical="center" wrapText="1"/>
    </xf>
    <xf numFmtId="2" fontId="8" fillId="0" borderId="2" xfId="0" applyNumberFormat="1" applyFont="1" applyBorder="1" applyAlignment="1">
      <alignment horizontal="center" vertical="center" wrapText="1"/>
    </xf>
    <xf numFmtId="0" fontId="9" fillId="2" borderId="2" xfId="0" applyFont="1" applyFill="1" applyBorder="1" applyAlignment="1">
      <alignment horizontal="center" vertical="center" wrapText="1"/>
    </xf>
    <xf numFmtId="0" fontId="8" fillId="4" borderId="2" xfId="0" applyFont="1" applyFill="1" applyBorder="1" applyAlignment="1">
      <alignment horizontal="center" vertical="center"/>
    </xf>
    <xf numFmtId="2" fontId="8" fillId="4" borderId="2" xfId="0" applyNumberFormat="1" applyFont="1" applyFill="1" applyBorder="1" applyAlignment="1">
      <alignment horizontal="center" vertical="center" wrapText="1"/>
    </xf>
    <xf numFmtId="0" fontId="8" fillId="0" borderId="2" xfId="0" applyFont="1" applyBorder="1" applyAlignment="1">
      <alignment horizontal="center" vertical="center"/>
    </xf>
    <xf numFmtId="0" fontId="10" fillId="2" borderId="2" xfId="0" applyFont="1" applyFill="1" applyBorder="1" applyAlignment="1">
      <alignment horizontal="center" vertical="center" wrapText="1"/>
    </xf>
    <xf numFmtId="2" fontId="10" fillId="2" borderId="2" xfId="0" applyNumberFormat="1" applyFont="1" applyFill="1" applyBorder="1" applyAlignment="1">
      <alignment horizontal="center" vertical="center" wrapText="1"/>
    </xf>
    <xf numFmtId="0" fontId="8" fillId="0" borderId="0" xfId="0" applyFont="1" applyAlignment="1">
      <alignment horizontal="center" vertical="center"/>
    </xf>
    <xf numFmtId="0" fontId="8" fillId="0" borderId="0" xfId="0" applyFont="1" applyAlignment="1">
      <alignment horizontal="left" vertical="center"/>
    </xf>
    <xf numFmtId="0" fontId="10" fillId="2" borderId="0" xfId="0" applyFont="1" applyFill="1" applyAlignment="1">
      <alignment horizontal="center" vertical="center" wrapText="1"/>
    </xf>
    <xf numFmtId="166" fontId="11" fillId="2" borderId="2" xfId="0" applyNumberFormat="1"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6" borderId="4" xfId="0" applyFont="1" applyFill="1" applyBorder="1" applyAlignment="1">
      <alignment horizontal="center" vertical="center" wrapText="1"/>
    </xf>
    <xf numFmtId="1" fontId="5" fillId="0" borderId="1" xfId="0" applyNumberFormat="1" applyFont="1" applyBorder="1" applyAlignment="1">
      <alignment horizontal="center" vertical="center"/>
    </xf>
    <xf numFmtId="1" fontId="9" fillId="3" borderId="2" xfId="0" applyNumberFormat="1" applyFont="1" applyFill="1" applyBorder="1" applyAlignment="1">
      <alignment horizontal="center" vertical="center" wrapText="1"/>
    </xf>
    <xf numFmtId="1" fontId="8" fillId="0" borderId="2" xfId="0" applyNumberFormat="1" applyFont="1" applyBorder="1" applyAlignment="1">
      <alignment horizontal="center" vertical="center" wrapText="1"/>
    </xf>
    <xf numFmtId="1" fontId="8" fillId="4" borderId="2" xfId="0" applyNumberFormat="1" applyFont="1" applyFill="1" applyBorder="1" applyAlignment="1">
      <alignment horizontal="center" vertical="center"/>
    </xf>
    <xf numFmtId="1" fontId="10" fillId="2" borderId="2" xfId="0" applyNumberFormat="1" applyFont="1" applyFill="1" applyBorder="1" applyAlignment="1">
      <alignment horizontal="center" vertical="center" wrapText="1"/>
    </xf>
    <xf numFmtId="1" fontId="10" fillId="2" borderId="5" xfId="0" applyNumberFormat="1" applyFont="1" applyFill="1" applyBorder="1" applyAlignment="1">
      <alignment horizontal="center" vertical="center" wrapText="1"/>
    </xf>
    <xf numFmtId="1" fontId="10" fillId="2" borderId="0" xfId="0" applyNumberFormat="1" applyFont="1" applyFill="1" applyAlignment="1">
      <alignment horizontal="center" vertical="center" wrapText="1"/>
    </xf>
    <xf numFmtId="1" fontId="4" fillId="2" borderId="0" xfId="0" applyNumberFormat="1" applyFont="1" applyFill="1" applyAlignment="1">
      <alignment horizontal="center" vertical="center" wrapText="1"/>
    </xf>
    <xf numFmtId="0" fontId="12" fillId="5" borderId="2"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xf>
    <xf numFmtId="0" fontId="5" fillId="0" borderId="8" xfId="0" applyFont="1" applyBorder="1" applyAlignment="1">
      <alignment horizontal="center" vertical="center"/>
    </xf>
    <xf numFmtId="0" fontId="6" fillId="2" borderId="4"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8" fillId="7" borderId="2" xfId="0" applyFont="1" applyFill="1" applyBorder="1" applyAlignment="1">
      <alignment horizontal="center" vertical="center"/>
    </xf>
  </cellXfs>
  <cellStyles count="11">
    <cellStyle name="Excel Built-in Normal" xfId="1"/>
    <cellStyle name="Moeda" xfId="2" builtinId="4"/>
    <cellStyle name="Moeda 2" xfId="3"/>
    <cellStyle name="Moeda 3" xfId="4"/>
    <cellStyle name="Moeda 3 2" xfId="5"/>
    <cellStyle name="Normal" xfId="0" builtinId="0"/>
    <cellStyle name="Normal 2" xfId="6"/>
    <cellStyle name="Normal 3" xfId="7"/>
    <cellStyle name="Normal 3 2" xfId="8"/>
    <cellStyle name="Normal 3 2 2" xfId="9"/>
    <cellStyle name="Vírgula 2" xfId="10"/>
  </cellStyles>
  <dxfs count="0"/>
  <tableStyles count="0" defaultTableStyle="TableStyleMedium2" defaultPivotStyle="PivotStyleLight16"/>
  <extLst xmlns:x14="http://schemas.microsoft.com/office/spreadsheetml/2009/9/main">
    <ext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Arial"/>
        <a:cs typeface="Arial"/>
      </a:majorFont>
      <a:minorFont>
        <a:latin typeface="Calibri"/>
        <a:ea typeface="Arial"/>
        <a:cs typeface="Arial"/>
      </a:minorFont>
    </a:fontScheme>
    <a:fmtScheme name="Escritório">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79"/>
  <sheetViews>
    <sheetView showGridLines="0" tabSelected="1" view="pageBreakPreview" topLeftCell="A28" zoomScale="70" zoomScaleNormal="87" zoomScaleSheetLayoutView="70" workbookViewId="0">
      <selection activeCell="C29" sqref="C29"/>
    </sheetView>
  </sheetViews>
  <sheetFormatPr defaultColWidth="9.140625" defaultRowHeight="12.75"/>
  <cols>
    <col min="1" max="1" width="16.28515625" style="2" customWidth="1"/>
    <col min="2" max="2" width="21.42578125" style="2" customWidth="1"/>
    <col min="3" max="3" width="24.85546875" style="2" customWidth="1"/>
    <col min="4" max="4" width="43.7109375" style="3" customWidth="1"/>
    <col min="5" max="5" width="11.28515625" style="2" customWidth="1"/>
    <col min="6" max="6" width="13.5703125" style="38" customWidth="1"/>
    <col min="7" max="7" width="15.85546875" style="1" customWidth="1"/>
    <col min="8" max="8" width="19.5703125" style="1" customWidth="1"/>
    <col min="9" max="9" width="31.28515625" style="1" customWidth="1"/>
    <col min="10" max="10" width="7.5703125" style="1" customWidth="1"/>
    <col min="11" max="16384" width="9.140625" style="1"/>
  </cols>
  <sheetData>
    <row r="1" spans="1:9" ht="109.5" customHeight="1">
      <c r="A1" s="41" t="s">
        <v>63</v>
      </c>
      <c r="B1" s="42"/>
      <c r="C1" s="43"/>
      <c r="D1" s="42"/>
      <c r="E1" s="42"/>
      <c r="F1" s="42"/>
      <c r="G1" s="42"/>
      <c r="H1" s="44" t="s">
        <v>62</v>
      </c>
      <c r="I1" s="45"/>
    </row>
    <row r="2" spans="1:9" ht="33.75" customHeight="1">
      <c r="A2" s="6"/>
      <c r="B2" s="7"/>
      <c r="C2" s="30"/>
      <c r="D2" s="7"/>
      <c r="E2" s="7"/>
      <c r="F2" s="31"/>
      <c r="G2" s="7"/>
      <c r="H2" s="8"/>
      <c r="I2" s="8"/>
    </row>
    <row r="3" spans="1:9" s="2" customFormat="1" ht="45">
      <c r="A3" s="12" t="s">
        <v>0</v>
      </c>
      <c r="B3" s="12" t="s">
        <v>2</v>
      </c>
      <c r="C3" s="29" t="s">
        <v>1</v>
      </c>
      <c r="D3" s="12" t="s">
        <v>3</v>
      </c>
      <c r="E3" s="12" t="s">
        <v>4</v>
      </c>
      <c r="F3" s="32" t="s">
        <v>5</v>
      </c>
      <c r="G3" s="12" t="s">
        <v>6</v>
      </c>
      <c r="H3" s="13" t="s">
        <v>7</v>
      </c>
      <c r="I3" s="14" t="s">
        <v>8</v>
      </c>
    </row>
    <row r="4" spans="1:9" s="4" customFormat="1" ht="89.25" customHeight="1">
      <c r="A4" s="15">
        <v>1</v>
      </c>
      <c r="B4" s="15">
        <v>379259</v>
      </c>
      <c r="C4" s="15" t="s">
        <v>15</v>
      </c>
      <c r="D4" s="15" t="s">
        <v>16</v>
      </c>
      <c r="E4" s="15" t="s">
        <v>17</v>
      </c>
      <c r="F4" s="33">
        <v>571072</v>
      </c>
      <c r="G4" s="9">
        <v>2.2999999999999998</v>
      </c>
      <c r="H4" s="16">
        <f>G4*F4</f>
        <v>1313465.5999999999</v>
      </c>
      <c r="I4" s="17" t="s">
        <v>9</v>
      </c>
    </row>
    <row r="5" spans="1:9" s="4" customFormat="1" ht="87" customHeight="1">
      <c r="A5" s="15">
        <v>2</v>
      </c>
      <c r="B5" s="15">
        <v>379259</v>
      </c>
      <c r="C5" s="15" t="s">
        <v>15</v>
      </c>
      <c r="D5" s="15" t="s">
        <v>16</v>
      </c>
      <c r="E5" s="15" t="s">
        <v>17</v>
      </c>
      <c r="F5" s="33">
        <v>63453</v>
      </c>
      <c r="G5" s="9">
        <v>2.2999999999999998</v>
      </c>
      <c r="H5" s="16">
        <f t="shared" ref="H5:H44" si="0">G5*F5</f>
        <v>145941.9</v>
      </c>
      <c r="I5" s="17" t="s">
        <v>10</v>
      </c>
    </row>
    <row r="6" spans="1:9" s="4" customFormat="1" ht="141" customHeight="1">
      <c r="A6" s="15">
        <v>3</v>
      </c>
      <c r="B6" s="15">
        <v>397513</v>
      </c>
      <c r="C6" s="15" t="s">
        <v>18</v>
      </c>
      <c r="D6" s="18" t="s">
        <v>19</v>
      </c>
      <c r="E6" s="15" t="s">
        <v>17</v>
      </c>
      <c r="F6" s="33">
        <v>2481323</v>
      </c>
      <c r="G6" s="9">
        <v>0.34</v>
      </c>
      <c r="H6" s="16">
        <f t="shared" si="0"/>
        <v>843649.82000000007</v>
      </c>
      <c r="I6" s="17" t="s">
        <v>9</v>
      </c>
    </row>
    <row r="7" spans="1:9" s="4" customFormat="1" ht="133.5" customHeight="1">
      <c r="A7" s="15">
        <v>4</v>
      </c>
      <c r="B7" s="15">
        <v>397513</v>
      </c>
      <c r="C7" s="15" t="s">
        <v>18</v>
      </c>
      <c r="D7" s="18" t="s">
        <v>19</v>
      </c>
      <c r="E7" s="15" t="s">
        <v>17</v>
      </c>
      <c r="F7" s="33">
        <v>275702</v>
      </c>
      <c r="G7" s="9">
        <v>0.34</v>
      </c>
      <c r="H7" s="16">
        <f t="shared" si="0"/>
        <v>93738.680000000008</v>
      </c>
      <c r="I7" s="17" t="s">
        <v>10</v>
      </c>
    </row>
    <row r="8" spans="1:9" s="4" customFormat="1" ht="143.25" customHeight="1">
      <c r="A8" s="15">
        <v>5</v>
      </c>
      <c r="B8" s="15">
        <v>397505</v>
      </c>
      <c r="C8" s="15" t="s">
        <v>20</v>
      </c>
      <c r="D8" s="18" t="s">
        <v>21</v>
      </c>
      <c r="E8" s="15" t="s">
        <v>17</v>
      </c>
      <c r="F8" s="33">
        <v>3034620</v>
      </c>
      <c r="G8" s="9">
        <v>0.32</v>
      </c>
      <c r="H8" s="16">
        <f t="shared" si="0"/>
        <v>971078.4</v>
      </c>
      <c r="I8" s="17" t="s">
        <v>9</v>
      </c>
    </row>
    <row r="9" spans="1:9" s="4" customFormat="1" ht="129.75" customHeight="1">
      <c r="A9" s="15">
        <v>6</v>
      </c>
      <c r="B9" s="15">
        <v>397505</v>
      </c>
      <c r="C9" s="15" t="s">
        <v>20</v>
      </c>
      <c r="D9" s="18" t="s">
        <v>21</v>
      </c>
      <c r="E9" s="15" t="s">
        <v>17</v>
      </c>
      <c r="F9" s="33">
        <v>337180</v>
      </c>
      <c r="G9" s="9">
        <v>0.32</v>
      </c>
      <c r="H9" s="16">
        <f t="shared" si="0"/>
        <v>107897.60000000001</v>
      </c>
      <c r="I9" s="17" t="s">
        <v>10</v>
      </c>
    </row>
    <row r="10" spans="1:9" s="4" customFormat="1" ht="128.25" customHeight="1">
      <c r="A10" s="15">
        <v>7</v>
      </c>
      <c r="B10" s="15">
        <v>397502</v>
      </c>
      <c r="C10" s="15" t="s">
        <v>22</v>
      </c>
      <c r="D10" s="18" t="s">
        <v>23</v>
      </c>
      <c r="E10" s="15" t="s">
        <v>17</v>
      </c>
      <c r="F10" s="33">
        <v>2144319</v>
      </c>
      <c r="G10" s="9">
        <v>0.28999999999999998</v>
      </c>
      <c r="H10" s="16">
        <f t="shared" si="0"/>
        <v>621852.51</v>
      </c>
      <c r="I10" s="17" t="s">
        <v>9</v>
      </c>
    </row>
    <row r="11" spans="1:9" s="4" customFormat="1" ht="135" customHeight="1">
      <c r="A11" s="19">
        <v>8</v>
      </c>
      <c r="B11" s="15">
        <v>397502</v>
      </c>
      <c r="C11" s="15" t="s">
        <v>22</v>
      </c>
      <c r="D11" s="18" t="s">
        <v>23</v>
      </c>
      <c r="E11" s="15" t="s">
        <v>17</v>
      </c>
      <c r="F11" s="33">
        <v>238256</v>
      </c>
      <c r="G11" s="9">
        <v>0.28999999999999998</v>
      </c>
      <c r="H11" s="16">
        <f t="shared" si="0"/>
        <v>69094.239999999991</v>
      </c>
      <c r="I11" s="17" t="s">
        <v>10</v>
      </c>
    </row>
    <row r="12" spans="1:9" s="4" customFormat="1" ht="138" customHeight="1">
      <c r="A12" s="19">
        <v>9</v>
      </c>
      <c r="B12" s="15">
        <v>397491</v>
      </c>
      <c r="C12" s="15" t="s">
        <v>24</v>
      </c>
      <c r="D12" s="18" t="s">
        <v>25</v>
      </c>
      <c r="E12" s="15" t="s">
        <v>17</v>
      </c>
      <c r="F12" s="33">
        <v>2354046</v>
      </c>
      <c r="G12" s="9">
        <v>0.32</v>
      </c>
      <c r="H12" s="16">
        <f t="shared" si="0"/>
        <v>753294.72</v>
      </c>
      <c r="I12" s="17" t="s">
        <v>9</v>
      </c>
    </row>
    <row r="13" spans="1:9" s="4" customFormat="1" ht="136.5" customHeight="1">
      <c r="A13" s="20">
        <v>10</v>
      </c>
      <c r="B13" s="20">
        <v>397491</v>
      </c>
      <c r="C13" s="20" t="s">
        <v>24</v>
      </c>
      <c r="D13" s="21" t="s">
        <v>25</v>
      </c>
      <c r="E13" s="20" t="s">
        <v>17</v>
      </c>
      <c r="F13" s="34">
        <v>261559</v>
      </c>
      <c r="G13" s="9">
        <v>0.32</v>
      </c>
      <c r="H13" s="16">
        <f t="shared" si="0"/>
        <v>83698.880000000005</v>
      </c>
      <c r="I13" s="17" t="s">
        <v>10</v>
      </c>
    </row>
    <row r="14" spans="1:9" s="4" customFormat="1" ht="136.5" customHeight="1">
      <c r="A14" s="20">
        <v>11</v>
      </c>
      <c r="B14" s="20">
        <v>397504</v>
      </c>
      <c r="C14" s="20" t="s">
        <v>26</v>
      </c>
      <c r="D14" s="21" t="s">
        <v>27</v>
      </c>
      <c r="E14" s="20" t="s">
        <v>17</v>
      </c>
      <c r="F14" s="34">
        <v>3641693</v>
      </c>
      <c r="G14" s="9">
        <v>0.63</v>
      </c>
      <c r="H14" s="16">
        <f t="shared" si="0"/>
        <v>2294266.59</v>
      </c>
      <c r="I14" s="17" t="s">
        <v>9</v>
      </c>
    </row>
    <row r="15" spans="1:9" s="4" customFormat="1" ht="139.5" customHeight="1">
      <c r="A15" s="22">
        <v>12</v>
      </c>
      <c r="B15" s="23">
        <v>397504</v>
      </c>
      <c r="C15" s="23" t="s">
        <v>26</v>
      </c>
      <c r="D15" s="24" t="s">
        <v>27</v>
      </c>
      <c r="E15" s="23" t="s">
        <v>17</v>
      </c>
      <c r="F15" s="34">
        <v>404632</v>
      </c>
      <c r="G15" s="9">
        <v>0.63</v>
      </c>
      <c r="H15" s="16">
        <f t="shared" si="0"/>
        <v>254918.16</v>
      </c>
      <c r="I15" s="17" t="s">
        <v>10</v>
      </c>
    </row>
    <row r="16" spans="1:9" s="4" customFormat="1" ht="131.25" customHeight="1">
      <c r="A16" s="22">
        <v>13</v>
      </c>
      <c r="B16" s="23">
        <v>397494</v>
      </c>
      <c r="C16" s="23" t="s">
        <v>28</v>
      </c>
      <c r="D16" s="24" t="s">
        <v>29</v>
      </c>
      <c r="E16" s="23" t="s">
        <v>17</v>
      </c>
      <c r="F16" s="34">
        <v>2803913</v>
      </c>
      <c r="G16" s="9">
        <v>0.31</v>
      </c>
      <c r="H16" s="16">
        <f t="shared" si="0"/>
        <v>869213.03</v>
      </c>
      <c r="I16" s="17" t="s">
        <v>9</v>
      </c>
    </row>
    <row r="17" spans="1:9" ht="145.5" customHeight="1">
      <c r="A17" s="22">
        <v>14</v>
      </c>
      <c r="B17" s="23">
        <v>397494</v>
      </c>
      <c r="C17" s="23" t="s">
        <v>28</v>
      </c>
      <c r="D17" s="24" t="s">
        <v>29</v>
      </c>
      <c r="E17" s="23" t="s">
        <v>17</v>
      </c>
      <c r="F17" s="35">
        <v>311544</v>
      </c>
      <c r="G17" s="9">
        <v>0.31</v>
      </c>
      <c r="H17" s="16">
        <f t="shared" si="0"/>
        <v>96578.64</v>
      </c>
      <c r="I17" s="17" t="s">
        <v>10</v>
      </c>
    </row>
    <row r="18" spans="1:9" ht="102" customHeight="1">
      <c r="A18" s="22">
        <v>15</v>
      </c>
      <c r="B18" s="22">
        <v>397517</v>
      </c>
      <c r="C18" s="22" t="s">
        <v>30</v>
      </c>
      <c r="D18" s="18" t="s">
        <v>31</v>
      </c>
      <c r="E18" s="22" t="s">
        <v>17</v>
      </c>
      <c r="F18" s="36">
        <v>2887280</v>
      </c>
      <c r="G18" s="9">
        <v>0.14000000000000001</v>
      </c>
      <c r="H18" s="16">
        <f t="shared" si="0"/>
        <v>404219.2</v>
      </c>
      <c r="I18" s="17" t="s">
        <v>9</v>
      </c>
    </row>
    <row r="19" spans="1:9" ht="101.25" customHeight="1">
      <c r="A19" s="22">
        <v>16</v>
      </c>
      <c r="B19" s="22">
        <v>397517</v>
      </c>
      <c r="C19" s="22" t="s">
        <v>30</v>
      </c>
      <c r="D19" s="18" t="s">
        <v>31</v>
      </c>
      <c r="E19" s="22" t="s">
        <v>17</v>
      </c>
      <c r="F19" s="35">
        <v>320807</v>
      </c>
      <c r="G19" s="9">
        <v>0.14000000000000001</v>
      </c>
      <c r="H19" s="16">
        <f t="shared" si="0"/>
        <v>44912.98</v>
      </c>
      <c r="I19" s="17" t="s">
        <v>10</v>
      </c>
    </row>
    <row r="20" spans="1:9" ht="132.75" customHeight="1">
      <c r="A20" s="22">
        <v>17</v>
      </c>
      <c r="B20" s="22">
        <v>397510</v>
      </c>
      <c r="C20" s="22" t="s">
        <v>32</v>
      </c>
      <c r="D20" s="18" t="s">
        <v>33</v>
      </c>
      <c r="E20" s="22" t="s">
        <v>17</v>
      </c>
      <c r="F20" s="35">
        <v>533126</v>
      </c>
      <c r="G20" s="9">
        <v>0.28999999999999998</v>
      </c>
      <c r="H20" s="16">
        <f t="shared" si="0"/>
        <v>154606.53999999998</v>
      </c>
      <c r="I20" s="17" t="s">
        <v>9</v>
      </c>
    </row>
    <row r="21" spans="1:9" ht="128.25" customHeight="1">
      <c r="A21" s="22">
        <v>18</v>
      </c>
      <c r="B21" s="22">
        <v>397510</v>
      </c>
      <c r="C21" s="22" t="s">
        <v>32</v>
      </c>
      <c r="D21" s="18" t="s">
        <v>33</v>
      </c>
      <c r="E21" s="22" t="s">
        <v>17</v>
      </c>
      <c r="F21" s="35">
        <v>59236</v>
      </c>
      <c r="G21" s="9">
        <v>0.28999999999999998</v>
      </c>
      <c r="H21" s="16">
        <f t="shared" si="0"/>
        <v>17178.439999999999</v>
      </c>
      <c r="I21" s="17" t="s">
        <v>10</v>
      </c>
    </row>
    <row r="22" spans="1:9" ht="75" customHeight="1">
      <c r="A22" s="22">
        <v>19</v>
      </c>
      <c r="B22" s="22">
        <v>283964</v>
      </c>
      <c r="C22" s="22" t="s">
        <v>34</v>
      </c>
      <c r="D22" s="18" t="s">
        <v>35</v>
      </c>
      <c r="E22" s="22" t="s">
        <v>17</v>
      </c>
      <c r="F22" s="35">
        <v>180831</v>
      </c>
      <c r="G22" s="9">
        <v>0.76</v>
      </c>
      <c r="H22" s="16">
        <f t="shared" si="0"/>
        <v>137431.56</v>
      </c>
      <c r="I22" s="17" t="s">
        <v>9</v>
      </c>
    </row>
    <row r="23" spans="1:9" ht="78" customHeight="1">
      <c r="A23" s="22">
        <v>20</v>
      </c>
      <c r="B23" s="22">
        <v>283964</v>
      </c>
      <c r="C23" s="22" t="s">
        <v>34</v>
      </c>
      <c r="D23" s="18" t="s">
        <v>35</v>
      </c>
      <c r="E23" s="22" t="s">
        <v>17</v>
      </c>
      <c r="F23" s="35">
        <v>20092</v>
      </c>
      <c r="G23" s="9">
        <v>0.76</v>
      </c>
      <c r="H23" s="16">
        <f t="shared" si="0"/>
        <v>15269.92</v>
      </c>
      <c r="I23" s="17" t="s">
        <v>10</v>
      </c>
    </row>
    <row r="24" spans="1:9" ht="108.75" customHeight="1">
      <c r="A24" s="22">
        <v>21</v>
      </c>
      <c r="B24" s="22">
        <v>444614</v>
      </c>
      <c r="C24" s="22" t="s">
        <v>36</v>
      </c>
      <c r="D24" s="18" t="s">
        <v>37</v>
      </c>
      <c r="E24" s="23" t="s">
        <v>17</v>
      </c>
      <c r="F24" s="35">
        <v>293121</v>
      </c>
      <c r="G24" s="9">
        <v>3.76</v>
      </c>
      <c r="H24" s="16">
        <f t="shared" si="0"/>
        <v>1102134.96</v>
      </c>
      <c r="I24" s="17" t="s">
        <v>9</v>
      </c>
    </row>
    <row r="25" spans="1:9" ht="117.75" customHeight="1">
      <c r="A25" s="22">
        <v>22</v>
      </c>
      <c r="B25" s="22">
        <v>444614</v>
      </c>
      <c r="C25" s="22" t="s">
        <v>36</v>
      </c>
      <c r="D25" s="18" t="s">
        <v>61</v>
      </c>
      <c r="E25" s="23" t="s">
        <v>17</v>
      </c>
      <c r="F25" s="35">
        <v>32569</v>
      </c>
      <c r="G25" s="9">
        <v>3.76</v>
      </c>
      <c r="H25" s="16">
        <f t="shared" si="0"/>
        <v>122459.43999999999</v>
      </c>
      <c r="I25" s="17" t="s">
        <v>10</v>
      </c>
    </row>
    <row r="26" spans="1:9" ht="90" customHeight="1">
      <c r="A26" s="22">
        <v>23</v>
      </c>
      <c r="B26" s="22">
        <v>279018</v>
      </c>
      <c r="C26" s="22" t="s">
        <v>38</v>
      </c>
      <c r="D26" s="18" t="s">
        <v>39</v>
      </c>
      <c r="E26" s="23" t="s">
        <v>17</v>
      </c>
      <c r="F26" s="35">
        <v>132443</v>
      </c>
      <c r="G26" s="9">
        <v>3.68</v>
      </c>
      <c r="H26" s="16">
        <f t="shared" si="0"/>
        <v>487390.24000000005</v>
      </c>
      <c r="I26" s="17" t="s">
        <v>9</v>
      </c>
    </row>
    <row r="27" spans="1:9" ht="96.75" customHeight="1">
      <c r="A27" s="22">
        <v>24</v>
      </c>
      <c r="B27" s="22">
        <v>279018</v>
      </c>
      <c r="C27" s="22" t="s">
        <v>38</v>
      </c>
      <c r="D27" s="18" t="s">
        <v>39</v>
      </c>
      <c r="E27" s="23" t="s">
        <v>17</v>
      </c>
      <c r="F27" s="35">
        <v>14715</v>
      </c>
      <c r="G27" s="9">
        <v>3.68</v>
      </c>
      <c r="H27" s="16">
        <f t="shared" si="0"/>
        <v>54151.200000000004</v>
      </c>
      <c r="I27" s="17" t="s">
        <v>10</v>
      </c>
    </row>
    <row r="28" spans="1:9" ht="87" customHeight="1">
      <c r="A28" s="22">
        <v>25</v>
      </c>
      <c r="B28" s="22">
        <v>332343</v>
      </c>
      <c r="C28" s="22" t="s">
        <v>40</v>
      </c>
      <c r="D28" s="18" t="s">
        <v>41</v>
      </c>
      <c r="E28" s="23" t="s">
        <v>17</v>
      </c>
      <c r="F28" s="35">
        <v>91105</v>
      </c>
      <c r="G28" s="9">
        <v>4.5</v>
      </c>
      <c r="H28" s="16">
        <f t="shared" si="0"/>
        <v>409972.5</v>
      </c>
      <c r="I28" s="17" t="s">
        <v>9</v>
      </c>
    </row>
    <row r="29" spans="1:9" ht="93" customHeight="1">
      <c r="A29" s="22">
        <v>26</v>
      </c>
      <c r="B29" s="22">
        <v>332343</v>
      </c>
      <c r="C29" s="22" t="s">
        <v>40</v>
      </c>
      <c r="D29" s="18" t="s">
        <v>41</v>
      </c>
      <c r="E29" s="23" t="s">
        <v>17</v>
      </c>
      <c r="F29" s="35">
        <v>10122</v>
      </c>
      <c r="G29" s="9">
        <v>4.5</v>
      </c>
      <c r="H29" s="16">
        <f t="shared" si="0"/>
        <v>45549</v>
      </c>
      <c r="I29" s="17" t="s">
        <v>10</v>
      </c>
    </row>
    <row r="30" spans="1:9" ht="89.25" customHeight="1">
      <c r="A30" s="22">
        <v>27</v>
      </c>
      <c r="B30" s="46">
        <v>481789</v>
      </c>
      <c r="C30" s="22" t="s">
        <v>42</v>
      </c>
      <c r="D30" s="18" t="s">
        <v>43</v>
      </c>
      <c r="E30" s="22" t="s">
        <v>44</v>
      </c>
      <c r="F30" s="35">
        <v>101156</v>
      </c>
      <c r="G30" s="9">
        <v>9.57</v>
      </c>
      <c r="H30" s="16">
        <f t="shared" si="0"/>
        <v>968062.92</v>
      </c>
      <c r="I30" s="17" t="s">
        <v>9</v>
      </c>
    </row>
    <row r="31" spans="1:9" ht="92.25" customHeight="1">
      <c r="A31" s="22">
        <v>28</v>
      </c>
      <c r="B31" s="46">
        <v>481789</v>
      </c>
      <c r="C31" s="22" t="s">
        <v>42</v>
      </c>
      <c r="D31" s="18" t="s">
        <v>43</v>
      </c>
      <c r="E31" s="22" t="s">
        <v>44</v>
      </c>
      <c r="F31" s="35">
        <v>11239</v>
      </c>
      <c r="G31" s="9">
        <v>9.57</v>
      </c>
      <c r="H31" s="16">
        <f t="shared" si="0"/>
        <v>107557.23</v>
      </c>
      <c r="I31" s="17" t="s">
        <v>10</v>
      </c>
    </row>
    <row r="32" spans="1:9" ht="107.25" customHeight="1">
      <c r="A32" s="22">
        <v>29</v>
      </c>
      <c r="B32" s="22">
        <v>460137</v>
      </c>
      <c r="C32" s="22" t="s">
        <v>45</v>
      </c>
      <c r="D32" s="24" t="s">
        <v>46</v>
      </c>
      <c r="E32" s="23" t="s">
        <v>17</v>
      </c>
      <c r="F32" s="35">
        <v>15441</v>
      </c>
      <c r="G32" s="9">
        <v>13.24</v>
      </c>
      <c r="H32" s="16">
        <f t="shared" si="0"/>
        <v>204438.84</v>
      </c>
      <c r="I32" s="17" t="s">
        <v>9</v>
      </c>
    </row>
    <row r="33" spans="1:9" ht="105" customHeight="1">
      <c r="A33" s="22">
        <v>30</v>
      </c>
      <c r="B33" s="22">
        <v>460137</v>
      </c>
      <c r="C33" s="22" t="s">
        <v>45</v>
      </c>
      <c r="D33" s="24" t="s">
        <v>46</v>
      </c>
      <c r="E33" s="23" t="s">
        <v>17</v>
      </c>
      <c r="F33" s="35">
        <v>1715</v>
      </c>
      <c r="G33" s="9">
        <v>13.24</v>
      </c>
      <c r="H33" s="16">
        <f t="shared" si="0"/>
        <v>22706.600000000002</v>
      </c>
      <c r="I33" s="17" t="s">
        <v>10</v>
      </c>
    </row>
    <row r="34" spans="1:9" ht="107.25" customHeight="1">
      <c r="A34" s="22">
        <v>31</v>
      </c>
      <c r="B34" s="22">
        <v>460139</v>
      </c>
      <c r="C34" s="22" t="s">
        <v>47</v>
      </c>
      <c r="D34" s="24" t="s">
        <v>48</v>
      </c>
      <c r="E34" s="23" t="s">
        <v>17</v>
      </c>
      <c r="F34" s="35">
        <v>7972</v>
      </c>
      <c r="G34" s="9">
        <v>17.920000000000002</v>
      </c>
      <c r="H34" s="16">
        <f t="shared" si="0"/>
        <v>142858.24000000002</v>
      </c>
      <c r="I34" s="17" t="s">
        <v>9</v>
      </c>
    </row>
    <row r="35" spans="1:9" ht="108.75" customHeight="1">
      <c r="A35" s="22">
        <v>32</v>
      </c>
      <c r="B35" s="22">
        <v>460139</v>
      </c>
      <c r="C35" s="22" t="s">
        <v>47</v>
      </c>
      <c r="D35" s="24" t="s">
        <v>48</v>
      </c>
      <c r="E35" s="23" t="s">
        <v>17</v>
      </c>
      <c r="F35" s="35">
        <v>885</v>
      </c>
      <c r="G35" s="9">
        <v>17.920000000000002</v>
      </c>
      <c r="H35" s="16">
        <f t="shared" si="0"/>
        <v>15859.2</v>
      </c>
      <c r="I35" s="17" t="s">
        <v>10</v>
      </c>
    </row>
    <row r="36" spans="1:9" ht="109.5" customHeight="1">
      <c r="A36" s="22">
        <v>33</v>
      </c>
      <c r="B36" s="22">
        <v>460138</v>
      </c>
      <c r="C36" s="22" t="s">
        <v>49</v>
      </c>
      <c r="D36" s="24" t="s">
        <v>50</v>
      </c>
      <c r="E36" s="23" t="s">
        <v>17</v>
      </c>
      <c r="F36" s="35">
        <v>7647</v>
      </c>
      <c r="G36" s="9">
        <v>28.74</v>
      </c>
      <c r="H36" s="16">
        <f t="shared" si="0"/>
        <v>219774.78</v>
      </c>
      <c r="I36" s="17" t="s">
        <v>9</v>
      </c>
    </row>
    <row r="37" spans="1:9" ht="114.75" customHeight="1">
      <c r="A37" s="22">
        <v>34</v>
      </c>
      <c r="B37" s="22">
        <v>460138</v>
      </c>
      <c r="C37" s="22" t="s">
        <v>49</v>
      </c>
      <c r="D37" s="18" t="s">
        <v>50</v>
      </c>
      <c r="E37" s="22" t="s">
        <v>17</v>
      </c>
      <c r="F37" s="35">
        <v>849</v>
      </c>
      <c r="G37" s="9">
        <v>28.74</v>
      </c>
      <c r="H37" s="16">
        <f t="shared" si="0"/>
        <v>24400.26</v>
      </c>
      <c r="I37" s="17" t="s">
        <v>10</v>
      </c>
    </row>
    <row r="38" spans="1:9" ht="106.5" customHeight="1">
      <c r="A38" s="22">
        <v>35</v>
      </c>
      <c r="B38" s="22">
        <v>450720</v>
      </c>
      <c r="C38" s="22" t="s">
        <v>51</v>
      </c>
      <c r="D38" s="18" t="s">
        <v>52</v>
      </c>
      <c r="E38" s="22" t="s">
        <v>17</v>
      </c>
      <c r="F38" s="35">
        <v>9380</v>
      </c>
      <c r="G38" s="10">
        <v>7.79</v>
      </c>
      <c r="H38" s="16">
        <f t="shared" si="0"/>
        <v>73070.2</v>
      </c>
      <c r="I38" s="17" t="s">
        <v>64</v>
      </c>
    </row>
    <row r="39" spans="1:9" ht="98.25" customHeight="1">
      <c r="A39" s="22">
        <v>36</v>
      </c>
      <c r="B39" s="22">
        <v>307270</v>
      </c>
      <c r="C39" s="22" t="s">
        <v>53</v>
      </c>
      <c r="D39" s="18" t="s">
        <v>54</v>
      </c>
      <c r="E39" s="22" t="s">
        <v>55</v>
      </c>
      <c r="F39" s="35">
        <v>536383</v>
      </c>
      <c r="G39" s="10">
        <v>5.15</v>
      </c>
      <c r="H39" s="16">
        <f t="shared" si="0"/>
        <v>2762372.45</v>
      </c>
      <c r="I39" s="17" t="s">
        <v>9</v>
      </c>
    </row>
    <row r="40" spans="1:9" ht="93" customHeight="1">
      <c r="A40" s="22">
        <v>37</v>
      </c>
      <c r="B40" s="22">
        <v>307270</v>
      </c>
      <c r="C40" s="22" t="s">
        <v>53</v>
      </c>
      <c r="D40" s="18" t="s">
        <v>54</v>
      </c>
      <c r="E40" s="22" t="s">
        <v>55</v>
      </c>
      <c r="F40" s="35">
        <v>59598</v>
      </c>
      <c r="G40" s="10">
        <v>5.15</v>
      </c>
      <c r="H40" s="16">
        <f t="shared" si="0"/>
        <v>306929.7</v>
      </c>
      <c r="I40" s="17" t="s">
        <v>10</v>
      </c>
    </row>
    <row r="41" spans="1:9" ht="70.5" customHeight="1">
      <c r="A41" s="22">
        <v>38</v>
      </c>
      <c r="B41" s="22">
        <v>436858</v>
      </c>
      <c r="C41" s="22" t="s">
        <v>56</v>
      </c>
      <c r="D41" s="18" t="s">
        <v>57</v>
      </c>
      <c r="E41" s="22" t="s">
        <v>58</v>
      </c>
      <c r="F41" s="35">
        <v>1486553</v>
      </c>
      <c r="G41" s="10">
        <v>0.18</v>
      </c>
      <c r="H41" s="16">
        <f t="shared" si="0"/>
        <v>267579.53999999998</v>
      </c>
      <c r="I41" s="17" t="s">
        <v>9</v>
      </c>
    </row>
    <row r="42" spans="1:9" ht="72.75" customHeight="1">
      <c r="A42" s="22">
        <v>39</v>
      </c>
      <c r="B42" s="22">
        <v>436858</v>
      </c>
      <c r="C42" s="22" t="s">
        <v>56</v>
      </c>
      <c r="D42" s="18" t="s">
        <v>57</v>
      </c>
      <c r="E42" s="22" t="s">
        <v>58</v>
      </c>
      <c r="F42" s="35">
        <v>165172</v>
      </c>
      <c r="G42" s="10">
        <v>0.18</v>
      </c>
      <c r="H42" s="16">
        <f t="shared" si="0"/>
        <v>29730.959999999999</v>
      </c>
      <c r="I42" s="17" t="s">
        <v>10</v>
      </c>
    </row>
    <row r="43" spans="1:9" ht="67.5" customHeight="1" thickBot="1">
      <c r="A43" s="22">
        <v>40</v>
      </c>
      <c r="B43" s="22">
        <v>332930</v>
      </c>
      <c r="C43" s="22" t="s">
        <v>59</v>
      </c>
      <c r="D43" s="15" t="s">
        <v>60</v>
      </c>
      <c r="E43" s="22" t="s">
        <v>17</v>
      </c>
      <c r="F43" s="35">
        <v>2083839</v>
      </c>
      <c r="G43" s="11">
        <v>0.08</v>
      </c>
      <c r="H43" s="16">
        <f t="shared" si="0"/>
        <v>166707.12</v>
      </c>
      <c r="I43" s="17" t="s">
        <v>9</v>
      </c>
    </row>
    <row r="44" spans="1:9" ht="64.5" customHeight="1" thickBot="1">
      <c r="A44" s="22">
        <v>41</v>
      </c>
      <c r="B44" s="22">
        <v>332930</v>
      </c>
      <c r="C44" s="22" t="s">
        <v>59</v>
      </c>
      <c r="D44" s="15" t="s">
        <v>60</v>
      </c>
      <c r="E44" s="22" t="s">
        <v>17</v>
      </c>
      <c r="F44" s="35">
        <v>231536</v>
      </c>
      <c r="G44" s="11">
        <v>0.08</v>
      </c>
      <c r="H44" s="16">
        <f t="shared" si="0"/>
        <v>18522.88</v>
      </c>
      <c r="I44" s="17" t="s">
        <v>10</v>
      </c>
    </row>
    <row r="45" spans="1:9" ht="37.5" customHeight="1">
      <c r="A45" s="25"/>
      <c r="B45" s="25"/>
      <c r="C45" s="25"/>
      <c r="D45" s="26"/>
      <c r="E45" s="25"/>
      <c r="F45" s="37"/>
      <c r="G45" s="27"/>
      <c r="H45" s="16">
        <f t="shared" ref="H45" si="1">G45*F45</f>
        <v>0</v>
      </c>
      <c r="I45" s="28">
        <f>SUM(H4:H44)</f>
        <v>16844535.669999994</v>
      </c>
    </row>
    <row r="46" spans="1:9" ht="27.75" customHeight="1">
      <c r="A46" s="25"/>
      <c r="B46" s="25"/>
      <c r="C46" s="25"/>
      <c r="D46" s="26"/>
      <c r="E46" s="25"/>
      <c r="F46" s="37"/>
      <c r="G46" s="27"/>
      <c r="H46" s="27"/>
      <c r="I46" s="27"/>
    </row>
    <row r="47" spans="1:9" ht="38.25" customHeight="1">
      <c r="A47" s="25"/>
      <c r="B47" s="25"/>
      <c r="C47" s="39" t="s">
        <v>11</v>
      </c>
      <c r="D47" s="39"/>
      <c r="E47" s="39" t="s">
        <v>12</v>
      </c>
      <c r="F47" s="39"/>
      <c r="G47" s="39"/>
      <c r="H47" s="39"/>
      <c r="I47" s="27"/>
    </row>
    <row r="48" spans="1:9" ht="36" customHeight="1">
      <c r="A48" s="25"/>
      <c r="B48" s="25"/>
      <c r="C48" s="40" t="s">
        <v>13</v>
      </c>
      <c r="D48" s="40"/>
      <c r="E48" s="40" t="s">
        <v>14</v>
      </c>
      <c r="F48" s="40"/>
      <c r="G48" s="40"/>
      <c r="H48" s="40"/>
      <c r="I48" s="27"/>
    </row>
    <row r="49" spans="1:9" ht="60.75" customHeight="1">
      <c r="A49" s="25"/>
      <c r="B49" s="25"/>
      <c r="C49" s="40"/>
      <c r="D49" s="40"/>
      <c r="E49" s="40"/>
      <c r="F49" s="40"/>
      <c r="G49" s="40"/>
      <c r="H49" s="40"/>
      <c r="I49" s="27"/>
    </row>
    <row r="50" spans="1:9" ht="14.25">
      <c r="A50" s="25"/>
      <c r="B50" s="25"/>
      <c r="C50" s="40"/>
      <c r="D50" s="40"/>
      <c r="E50" s="40"/>
      <c r="F50" s="40"/>
      <c r="G50" s="40"/>
      <c r="H50" s="40"/>
      <c r="I50" s="27"/>
    </row>
    <row r="68" spans="2:4">
      <c r="B68" s="1"/>
      <c r="C68" s="1"/>
      <c r="D68" s="1"/>
    </row>
    <row r="69" spans="2:4">
      <c r="B69" s="1"/>
      <c r="C69" s="1"/>
      <c r="D69" s="1"/>
    </row>
    <row r="70" spans="2:4">
      <c r="B70" s="1"/>
      <c r="C70" s="1"/>
      <c r="D70" s="1"/>
    </row>
    <row r="71" spans="2:4">
      <c r="B71" s="1"/>
      <c r="C71" s="1"/>
      <c r="D71" s="1"/>
    </row>
    <row r="79" spans="2:4">
      <c r="B79" s="5"/>
    </row>
  </sheetData>
  <mergeCells count="6">
    <mergeCell ref="C47:D47"/>
    <mergeCell ref="C48:D50"/>
    <mergeCell ref="A1:G1"/>
    <mergeCell ref="H1:I1"/>
    <mergeCell ref="E48:H50"/>
    <mergeCell ref="E47:H47"/>
  </mergeCells>
  <pageMargins left="0.59055118110236227" right="0" top="0.59055118110236227" bottom="0" header="0.19685039370078741" footer="0"/>
  <pageSetup paperSize="9" scale="46" firstPageNumber="4294967295"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ONLYOFFICE/7.2.1.36</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Plan1</vt:lpstr>
      <vt:lpstr>Plan1!Area_de_impressao</vt:lpstr>
      <vt:lpstr>Plan1!Print_Titles</vt:lpstr>
    </vt:vector>
  </TitlesOfParts>
  <Company>WinXP SP2 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99947460</dc:creator>
  <cp:lastModifiedBy>Lorenzo</cp:lastModifiedBy>
  <cp:revision>1</cp:revision>
  <cp:lastPrinted>2023-10-10T16:20:27Z</cp:lastPrinted>
  <dcterms:created xsi:type="dcterms:W3CDTF">2009-05-27T13:17:04Z</dcterms:created>
  <dcterms:modified xsi:type="dcterms:W3CDTF">2023-10-11T14:44:26Z</dcterms:modified>
</cp:coreProperties>
</file>